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Нулевое чтение 2025 - 2027" sheetId="1" r:id="rId1"/>
  </sheets>
  <externalReferences>
    <externalReference r:id="rId2"/>
    <externalReference r:id="rId3"/>
    <externalReference r:id="rId4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Print_Titles" localSheetId="0">'Нулевое чтение 2025 - 2027'!$A:$A</definedName>
    <definedName name="title">#NAME?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#NAME?</definedName>
    <definedName name="Дефлятор_годовой">#NAME?</definedName>
    <definedName name="Дефлятор_цепной">#NAME?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E22" i="1" l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H22" i="1" s="1"/>
  <c r="AG10" i="1"/>
  <c r="AG22" i="1" s="1"/>
  <c r="AF10" i="1"/>
  <c r="AF22" i="1" s="1"/>
</calcChain>
</file>

<file path=xl/sharedStrings.xml><?xml version="1.0" encoding="utf-8"?>
<sst xmlns="http://schemas.openxmlformats.org/spreadsheetml/2006/main" count="88" uniqueCount="37">
  <si>
    <t>к решению Собрания депутатов Октябрьского района</t>
  </si>
  <si>
    <t>«О бюджете Октябрьского района на 2025 год и на плановый период 2026 и 2027 годов»</t>
  </si>
  <si>
    <t>от __.__.2024 №___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</si>
  <si>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2025 и на плановый период 2026 и 2027 годов</t>
  </si>
  <si>
    <t>(тыс. рублей)</t>
  </si>
  <si>
    <t>Наименование</t>
  </si>
  <si>
    <t>Осуществление внешнего муниципального финансового контроля Контрольно - счётной Палатой Ростовской области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</si>
  <si>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</si>
  <si>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</si>
  <si>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</si>
  <si>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</si>
  <si>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</si>
  <si>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</si>
  <si>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</si>
  <si>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</si>
  <si>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Капитальный ремонт сельских домов культуры
Благоустройство территории памятников воинам Великой Отечественной войны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</si>
  <si>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</si>
  <si>
    <t>Всего</t>
  </si>
  <si>
    <t>2025 год</t>
  </si>
  <si>
    <t>2026 год</t>
  </si>
  <si>
    <t>2027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</si>
  <si>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</si>
  <si>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</si>
  <si>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</si>
  <si>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</si>
  <si>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</si>
  <si>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</si>
  <si>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</si>
  <si>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</si>
  <si>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</si>
  <si>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</si>
  <si>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</si>
  <si>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</si>
  <si>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</si>
  <si>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И. о. начальника ФЭУ</t>
  </si>
  <si>
    <t>М. С. Кокалевская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</si>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</sst>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_-* #,##0.00_р_._-;\-* #,##0.00_р_._-;_-* &quot;-&quot;??_р_._-;_-@_-"/>
    <numFmt numFmtId="171" formatCode="_-* #,##0\ _D_M_-;\-* #,##0\ _D_M_-;_-* &quot;-&quot;\ _D_M_-;_-@_-"/>
    <numFmt numFmtId="172" formatCode="_-* #,##0.00\ _D_M_-;\-* #,##0.00\ _D_M_-;_-* &quot;-&quot;??\ _D_M_-;_-@_-"/>
    <numFmt numFmtId="173" formatCode="[&lt;=9999999]#&quot;-&quot;####;&quot;(&quot;#&quot;) &quot;###&quot;-&quot;####"/>
    <numFmt numFmtId="174" formatCode="0%;\(0%\)"/>
    <numFmt numFmtId="175" formatCode="\ \ @"/>
    <numFmt numFmtId="176" formatCode="\ \ \ \ @"/>
    <numFmt numFmtId="177" formatCode="_-* #,##0.00&quot;р.&quot;_-;\-* #,##0.00&quot;р.&quot;_-;_-* &quot;-&quot;??&quot;р.&quot;_-;_-@_-"/>
    <numFmt numFmtId="178" formatCode="_-* #,##0_р_._-;\-* #,##0_р_._-;_-* &quot;-&quot;_р_._-;_-@_-"/>
    <numFmt numFmtId="179" formatCode="_(* #,##0.00_);_(* \(#,##0.00\);_(* &quot;-&quot;??_);_(@_)"/>
    <numFmt numFmtId="180" formatCode="_-* #,##0.00\ _р_._-;\-* #,##0.00\ _р_._-;_-* &quot;-&quot;??\ _р_._-;_-@_-"/>
    <numFmt numFmtId="181" formatCode="_-* #,##0.00_р_._-;\-* #,##0.00_р_._-;_-* \-??_р_._-;_-@_-"/>
    <numFmt numFmtId="182" formatCode="_-* #,##0.0000_р_._-;\-* #,##0.0000_р_._-;_-* &quot;-&quot;??_р_._-;_-@_-"/>
    <numFmt numFmtId="183" formatCode="#,##0.0"/>
    <numFmt numFmtId="184" formatCode="_-* #,##0.0_р_._-;\-* #,##0.0_р_._-;_-* &quot;-&quot;??_р_._-;_-@_-"/>
  </numFmts>
  <fonts count="65" x14ac:knownFonts="1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name val="Verdana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1"/>
      <name val="Arial Cyr"/>
    </font>
    <font>
      <b/>
      <sz val="11"/>
      <name val="Calibri"/>
      <family val="2"/>
      <charset val="204"/>
    </font>
    <font>
      <sz val="10"/>
      <color indexed="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b/>
      <sz val="8"/>
      <name val="Arial"/>
      <family val="2"/>
      <charset val="204"/>
    </font>
    <font>
      <b/>
      <sz val="16"/>
      <color indexed="18"/>
      <name val="Arial"/>
      <family val="2"/>
      <charset val="204"/>
    </font>
    <font>
      <b/>
      <sz val="10"/>
      <color indexed="65"/>
      <name val="Verdana"/>
      <family val="2"/>
      <charset val="204"/>
    </font>
    <font>
      <sz val="10"/>
      <color indexed="65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2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4"/>
      <name val="Arial Cy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2"/>
      <name val="Calibri"/>
      <family val="2"/>
      <charset val="204"/>
      <scheme val="minor"/>
    </font>
    <font>
      <sz val="10"/>
      <name val="Courier"/>
      <family val="3"/>
    </font>
    <font>
      <sz val="12"/>
      <color rgb="FF006100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b/>
      <i/>
      <sz val="15"/>
      <name val="Verdana"/>
      <family val="2"/>
      <charset val="204"/>
    </font>
    <font>
      <sz val="11"/>
      <color theme="1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4"/>
        <bgColor indexed="4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63"/>
        <bgColor indexed="63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Up">
        <fgColor theme="0"/>
        <bgColor indexed="5"/>
      </patternFill>
    </fill>
    <fill>
      <gradientFill type="path" degree="90">
        <stop position="0">
          <color theme="0"/>
        </stop>
        <stop position="0.5">
          <color indexed="3"/>
        </stop>
        <stop position="1">
          <color theme="0"/>
        </stop>
      </gradientFill>
    </fill>
    <fill>
      <patternFill patternType="solid">
        <fgColor rgb="FFC6EFCE"/>
        <bgColor rgb="FFC6EFCE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3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3" borderId="0"/>
    <xf numFmtId="0" fontId="5" fillId="2" borderId="0" applyNumberFormat="0" applyBorder="0" applyProtection="0"/>
    <xf numFmtId="0" fontId="5" fillId="4" borderId="0" applyNumberFormat="0" applyBorder="0" applyProtection="0"/>
    <xf numFmtId="0" fontId="5" fillId="5" borderId="0" applyNumberFormat="0" applyBorder="0" applyProtection="0"/>
    <xf numFmtId="0" fontId="5" fillId="6" borderId="0" applyNumberFormat="0" applyBorder="0" applyProtection="0"/>
    <xf numFmtId="0" fontId="5" fillId="7" borderId="0" applyNumberFormat="0" applyBorder="0" applyProtection="0"/>
    <xf numFmtId="0" fontId="5" fillId="8" borderId="0" applyNumberFormat="0" applyBorder="0" applyProtection="0"/>
    <xf numFmtId="0" fontId="6" fillId="9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12" borderId="0" applyNumberFormat="0" applyBorder="0" applyProtection="0"/>
    <xf numFmtId="0" fontId="6" fillId="13" borderId="0" applyNumberFormat="0" applyBorder="0" applyProtection="0"/>
    <xf numFmtId="0" fontId="6" fillId="14" borderId="0" applyNumberFormat="0" applyBorder="0" applyProtection="0"/>
    <xf numFmtId="0" fontId="5" fillId="15" borderId="0" applyNumberFormat="0" applyBorder="0" applyProtection="0"/>
    <xf numFmtId="0" fontId="5" fillId="16" borderId="0" applyNumberFormat="0" applyBorder="0" applyProtection="0"/>
    <xf numFmtId="0" fontId="5" fillId="17" borderId="0" applyNumberFormat="0" applyBorder="0" applyProtection="0"/>
    <xf numFmtId="0" fontId="5" fillId="6" borderId="0" applyNumberFormat="0" applyBorder="0" applyProtection="0"/>
    <xf numFmtId="0" fontId="5" fillId="15" borderId="0" applyNumberFormat="0" applyBorder="0" applyProtection="0"/>
    <xf numFmtId="0" fontId="5" fillId="18" borderId="0" applyNumberFormat="0" applyBorder="0" applyProtection="0"/>
    <xf numFmtId="0" fontId="6" fillId="19" borderId="0" applyNumberFormat="0" applyBorder="0" applyProtection="0"/>
    <xf numFmtId="0" fontId="6" fillId="20" borderId="0" applyNumberFormat="0" applyBorder="0" applyProtection="0"/>
    <xf numFmtId="0" fontId="6" fillId="21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7" fillId="25" borderId="0" applyNumberFormat="0" applyBorder="0" applyProtection="0"/>
    <xf numFmtId="0" fontId="7" fillId="16" borderId="0" applyNumberFormat="0" applyBorder="0" applyProtection="0"/>
    <xf numFmtId="0" fontId="7" fillId="17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8" fillId="29" borderId="0" applyNumberFormat="0" applyBorder="0" applyProtection="0"/>
    <xf numFmtId="0" fontId="8" fillId="30" borderId="0" applyNumberFormat="0" applyBorder="0" applyProtection="0"/>
    <xf numFmtId="0" fontId="8" fillId="31" borderId="0" applyNumberFormat="0" applyBorder="0" applyProtection="0"/>
    <xf numFmtId="0" fontId="8" fillId="32" borderId="0" applyNumberFormat="0" applyBorder="0" applyProtection="0"/>
    <xf numFmtId="0" fontId="8" fillId="33" borderId="0" applyNumberFormat="0" applyBorder="0" applyProtection="0"/>
    <xf numFmtId="0" fontId="8" fillId="34" borderId="0" applyNumberFormat="0" applyBorder="0" applyProtection="0"/>
    <xf numFmtId="0" fontId="7" fillId="35" borderId="0" applyNumberFormat="0" applyBorder="0" applyProtection="0"/>
    <xf numFmtId="0" fontId="5" fillId="15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7" borderId="0" applyNumberFormat="0" applyBorder="0" applyProtection="0"/>
    <xf numFmtId="0" fontId="7" fillId="39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5" fillId="43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3" borderId="0" applyNumberFormat="0" applyBorder="0" applyProtection="0"/>
    <xf numFmtId="0" fontId="5" fillId="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" borderId="0" applyNumberFormat="0" applyBorder="0" applyProtection="0"/>
    <xf numFmtId="0" fontId="7" fillId="45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36" borderId="0" applyNumberFormat="0" applyBorder="0" applyProtection="0"/>
    <xf numFmtId="0" fontId="7" fillId="46" borderId="0" applyNumberFormat="0" applyBorder="0" applyProtection="0"/>
    <xf numFmtId="0" fontId="5" fillId="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7" borderId="0" applyNumberFormat="0" applyBorder="0" applyProtection="0"/>
    <xf numFmtId="0" fontId="5" fillId="44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44" borderId="0" applyNumberFormat="0" applyBorder="0" applyProtection="0"/>
    <xf numFmtId="0" fontId="7" fillId="3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6" borderId="0" applyNumberFormat="0" applyBorder="0" applyProtection="0"/>
    <xf numFmtId="0" fontId="7" fillId="26" borderId="0" applyNumberFormat="0" applyBorder="0" applyProtection="0"/>
    <xf numFmtId="0" fontId="5" fillId="44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4" borderId="0" applyNumberFormat="0" applyBorder="0" applyProtection="0"/>
    <xf numFmtId="0" fontId="5" fillId="38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38" borderId="0" applyNumberFormat="0" applyBorder="0" applyProtection="0"/>
    <xf numFmtId="0" fontId="7" fillId="38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9" borderId="0" applyNumberFormat="0" applyBorder="0" applyProtection="0"/>
    <xf numFmtId="0" fontId="7" fillId="27" borderId="0" applyNumberFormat="0" applyBorder="0" applyProtection="0"/>
    <xf numFmtId="0" fontId="5" fillId="15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7" fillId="37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50" borderId="0" applyNumberFormat="0" applyBorder="0" applyProtection="0"/>
    <xf numFmtId="0" fontId="5" fillId="51" borderId="0" applyNumberFormat="0" applyBorder="0" applyProtection="0"/>
    <xf numFmtId="0" fontId="5" fillId="4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4" borderId="0" applyNumberFormat="0" applyBorder="0" applyProtection="0"/>
    <xf numFmtId="0" fontId="7" fillId="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50" borderId="0" applyNumberFormat="0" applyBorder="0" applyProtection="0"/>
    <xf numFmtId="0" fontId="2" fillId="0" borderId="0"/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52" borderId="2">
      <alignment horizontal="left" vertical="top"/>
      <protection locked="0"/>
    </xf>
    <xf numFmtId="49" fontId="5" fillId="52" borderId="2">
      <alignment horizontal="left" vertical="top"/>
      <protection locked="0"/>
    </xf>
    <xf numFmtId="0" fontId="5" fillId="0" borderId="0">
      <alignment horizontal="left" vertical="top" wrapText="1"/>
    </xf>
    <xf numFmtId="0" fontId="9" fillId="0" borderId="2">
      <alignment horizontal="left" vertical="top" wrapText="1"/>
    </xf>
    <xf numFmtId="49" fontId="2" fillId="0" borderId="0">
      <alignment horizontal="left" vertical="top" wrapText="1"/>
      <protection locked="0"/>
    </xf>
    <xf numFmtId="0" fontId="10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5" fillId="0" borderId="0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0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9" fillId="0" borderId="2">
      <alignment horizontal="center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11" fillId="4" borderId="0" applyNumberFormat="0" applyBorder="0" applyProtection="0"/>
    <xf numFmtId="164" fontId="3" fillId="0" borderId="0" applyFill="0" applyBorder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4" fontId="3" fillId="0" borderId="0" applyFill="0" applyBorder="0"/>
    <xf numFmtId="169" fontId="3" fillId="0" borderId="0" applyFill="0" applyBorder="0"/>
    <xf numFmtId="165" fontId="3" fillId="0" borderId="0" applyFill="0" applyBorder="0"/>
    <xf numFmtId="0" fontId="12" fillId="38" borderId="1" applyNumberFormat="0" applyProtection="0"/>
    <xf numFmtId="0" fontId="13" fillId="45" borderId="3" applyNumberFormat="0" applyProtection="0"/>
    <xf numFmtId="164" fontId="3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65" fontId="3" fillId="0" borderId="0" applyFont="0" applyFill="0" applyBorder="0" applyProtection="0"/>
    <xf numFmtId="0" fontId="2" fillId="0" borderId="0"/>
    <xf numFmtId="0" fontId="2" fillId="0" borderId="0"/>
    <xf numFmtId="14" fontId="3" fillId="0" borderId="0" applyFill="0" applyBorder="0"/>
    <xf numFmtId="0" fontId="14" fillId="0" borderId="0" applyNumberFormat="0" applyFill="0" applyBorder="0" applyProtection="0"/>
    <xf numFmtId="171" fontId="3" fillId="0" borderId="0" applyFont="0" applyFill="0" applyBorder="0" applyProtection="0"/>
    <xf numFmtId="172" fontId="3" fillId="0" borderId="0" applyFont="0" applyFill="0" applyBorder="0" applyProtection="0"/>
    <xf numFmtId="0" fontId="15" fillId="53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5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7" borderId="0" applyNumberFormat="0" applyBorder="0" applyProtection="0"/>
    <xf numFmtId="164" fontId="16" fillId="0" borderId="0" applyFill="0" applyBorder="0"/>
    <xf numFmtId="165" fontId="16" fillId="0" borderId="0" applyFill="0" applyBorder="0"/>
    <xf numFmtId="164" fontId="16" fillId="0" borderId="0" applyFill="0" applyBorder="0"/>
    <xf numFmtId="169" fontId="16" fillId="0" borderId="0" applyFill="0" applyBorder="0"/>
    <xf numFmtId="165" fontId="16" fillId="0" borderId="0" applyFill="0" applyBorder="0"/>
    <xf numFmtId="0" fontId="17" fillId="0" borderId="0" applyFont="0" applyFill="0" applyBorder="0" applyProtection="0"/>
    <xf numFmtId="173" fontId="18" fillId="0" borderId="0"/>
    <xf numFmtId="0" fontId="19" fillId="0" borderId="0" applyNumberFormat="0" applyFill="0" applyBorder="0" applyProtection="0"/>
    <xf numFmtId="0" fontId="20" fillId="5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21" fillId="0" borderId="4" applyNumberForma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Protection="0"/>
    <xf numFmtId="0" fontId="23" fillId="0" borderId="7" applyNumberFormat="0" applyFill="0" applyProtection="0"/>
    <xf numFmtId="0" fontId="24" fillId="0" borderId="8" applyNumberFormat="0" applyFill="0" applyProtection="0"/>
    <xf numFmtId="0" fontId="24" fillId="0" borderId="0" applyNumberFormat="0" applyFill="0" applyBorder="0" applyProtection="0"/>
    <xf numFmtId="0" fontId="25" fillId="8" borderId="1" applyNumberFormat="0" applyProtection="0"/>
    <xf numFmtId="164" fontId="26" fillId="0" borderId="0" applyFill="0" applyBorder="0"/>
    <xf numFmtId="165" fontId="26" fillId="0" borderId="0" applyFill="0" applyBorder="0"/>
    <xf numFmtId="164" fontId="26" fillId="0" borderId="0" applyFill="0" applyBorder="0"/>
    <xf numFmtId="169" fontId="26" fillId="0" borderId="0" applyFill="0" applyBorder="0"/>
    <xf numFmtId="165" fontId="26" fillId="0" borderId="0" applyFill="0" applyBorder="0"/>
    <xf numFmtId="0" fontId="27" fillId="0" borderId="9" applyNumberFormat="0" applyFill="0" applyProtection="0"/>
    <xf numFmtId="0" fontId="2" fillId="0" borderId="0"/>
    <xf numFmtId="0" fontId="28" fillId="5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5" fillId="0" borderId="10"/>
    <xf numFmtId="0" fontId="29" fillId="0" borderId="0"/>
    <xf numFmtId="0" fontId="5" fillId="0" borderId="0"/>
    <xf numFmtId="0" fontId="10" fillId="47" borderId="0"/>
    <xf numFmtId="0" fontId="10" fillId="47" borderId="0"/>
    <xf numFmtId="0" fontId="2" fillId="0" borderId="0"/>
    <xf numFmtId="0" fontId="1" fillId="0" borderId="0"/>
    <xf numFmtId="0" fontId="5" fillId="51" borderId="11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30" fillId="38" borderId="13" applyNumberFormat="0" applyProtection="0"/>
    <xf numFmtId="168" fontId="3" fillId="0" borderId="0" applyFont="0" applyFill="0" applyBorder="0" applyProtection="0"/>
    <xf numFmtId="174" fontId="3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164" fontId="31" fillId="0" borderId="0" applyFill="0" applyBorder="0"/>
    <xf numFmtId="165" fontId="31" fillId="0" borderId="0" applyFill="0" applyBorder="0"/>
    <xf numFmtId="164" fontId="31" fillId="0" borderId="0" applyFill="0" applyBorder="0"/>
    <xf numFmtId="169" fontId="31" fillId="0" borderId="0" applyFill="0" applyBorder="0"/>
    <xf numFmtId="165" fontId="31" fillId="0" borderId="0" applyFill="0" applyBorder="0"/>
    <xf numFmtId="4" fontId="3" fillId="58" borderId="13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6" fillId="58" borderId="13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3" fillId="58" borderId="13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3" fillId="58" borderId="13" applyNumberFormat="0" applyProtection="0">
      <alignment horizontal="left" vertical="center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32" fillId="2" borderId="15" applyNumberFormat="0" applyProtection="0">
      <alignment horizontal="center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3" fillId="4" borderId="13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3" fillId="42" borderId="13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3" fillId="18" borderId="13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3" fillId="50" borderId="13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3" fillId="46" borderId="13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3" fillId="48" borderId="13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3" fillId="17" borderId="13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9" fillId="60" borderId="13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3" fillId="43" borderId="16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21" fillId="37" borderId="0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0" fontId="3" fillId="2" borderId="15" applyNumberFormat="0" applyProtection="0">
      <alignment horizontal="left" vertical="center" indent="1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33" fillId="43" borderId="15" applyNumberFormat="0" applyProtection="0">
      <alignment horizontal="left" vertical="center" wrapText="1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33" fillId="62" borderId="15" applyNumberFormat="0" applyProtection="0">
      <alignment horizontal="left" vertical="center" wrapText="1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0" fontId="3" fillId="63" borderId="15" applyNumberFormat="0" applyProtection="0">
      <alignment horizontal="left" vertical="center" wrapText="1" indent="2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3" fillId="37" borderId="14" applyNumberFormat="0" applyProtection="0">
      <alignment horizontal="left" vertical="center" indent="1"/>
    </xf>
    <xf numFmtId="0" fontId="9" fillId="62" borderId="15" applyNumberFormat="0" applyProtection="0">
      <alignment horizontal="center" vertical="center" wrapTex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3" fillId="37" borderId="14" applyNumberFormat="0" applyProtection="0">
      <alignment horizontal="left" vertical="top" indent="1"/>
    </xf>
    <xf numFmtId="0" fontId="3" fillId="64" borderId="15" applyNumberFormat="0" applyProtection="0">
      <alignment horizontal="left" vertical="center" wrapText="1" indent="4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3" fillId="44" borderId="14" applyNumberFormat="0" applyProtection="0">
      <alignment horizontal="left" vertical="center" indent="1"/>
    </xf>
    <xf numFmtId="0" fontId="9" fillId="45" borderId="15" applyNumberFormat="0" applyProtection="0">
      <alignment horizontal="center" vertical="center" wrapTex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" fillId="44" borderId="14" applyNumberFormat="0" applyProtection="0">
      <alignment horizontal="left" vertical="top" indent="1"/>
    </xf>
    <xf numFmtId="0" fontId="3" fillId="65" borderId="15" applyNumberFormat="0" applyProtection="0">
      <alignment horizontal="left" vertical="center" wrapText="1" indent="6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3" fillId="38" borderId="13" applyNumberFormat="0" applyProtection="0">
      <alignment horizontal="left" vertical="center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3" fillId="15" borderId="14" applyNumberFormat="0" applyProtection="0">
      <alignment horizontal="left" vertical="top" indent="1"/>
    </xf>
    <xf numFmtId="0" fontId="3" fillId="0" borderId="15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3" fillId="7" borderId="14" applyNumberFormat="0" applyProtection="0">
      <alignment horizontal="left" vertical="top" indent="1"/>
    </xf>
    <xf numFmtId="0" fontId="3" fillId="66" borderId="2" applyNumberFormat="0">
      <protection locked="0"/>
    </xf>
    <xf numFmtId="0" fontId="3" fillId="66" borderId="2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3" fillId="66" borderId="2" applyNumberFormat="0">
      <protection locked="0"/>
    </xf>
    <xf numFmtId="0" fontId="34" fillId="37" borderId="18" applyBorder="0"/>
    <xf numFmtId="4" fontId="3" fillId="51" borderId="13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6" fillId="51" borderId="13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3" fillId="51" borderId="13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3" fillId="51" borderId="13" applyNumberFormat="0" applyProtection="0">
      <alignment horizontal="left" vertical="center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4" fontId="3" fillId="43" borderId="13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6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3" fillId="2" borderId="19" applyNumberFormat="0" applyProtection="0">
      <alignment horizontal="left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0" fontId="9" fillId="8" borderId="15" applyNumberFormat="0" applyProtection="0">
      <alignment horizontal="center" vertical="center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5" fillId="0" borderId="0" applyNumberFormat="0" applyProtection="0"/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0" fontId="10" fillId="26" borderId="2"/>
    <xf numFmtId="0" fontId="10" fillId="26" borderId="2"/>
    <xf numFmtId="4" fontId="31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5" fillId="0" borderId="0" applyNumberFormat="0" applyFill="0" applyBorder="0" applyProtection="0"/>
    <xf numFmtId="2" fontId="36" fillId="35" borderId="20" applyProtection="0"/>
    <xf numFmtId="2" fontId="36" fillId="35" borderId="20" applyProtection="0"/>
    <xf numFmtId="2" fontId="37" fillId="0" borderId="0" applyFill="0" applyBorder="0" applyProtection="0"/>
    <xf numFmtId="2" fontId="4" fillId="0" borderId="0" applyFill="0" applyBorder="0" applyProtection="0"/>
    <xf numFmtId="2" fontId="4" fillId="36" borderId="20" applyProtection="0"/>
    <xf numFmtId="2" fontId="4" fillId="67" borderId="20" applyProtection="0"/>
    <xf numFmtId="2" fontId="4" fillId="47" borderId="20" applyProtection="0"/>
    <xf numFmtId="2" fontId="4" fillId="47" borderId="20" applyProtection="0">
      <alignment horizontal="center"/>
    </xf>
    <xf numFmtId="2" fontId="4" fillId="67" borderId="20" applyProtection="0">
      <alignment horizontal="center"/>
    </xf>
    <xf numFmtId="49" fontId="3" fillId="0" borderId="0" applyFill="0" applyBorder="0"/>
    <xf numFmtId="175" fontId="3" fillId="0" borderId="0" applyFill="0" applyBorder="0"/>
    <xf numFmtId="176" fontId="3" fillId="0" borderId="0" applyFill="0" applyBorder="0"/>
    <xf numFmtId="0" fontId="5" fillId="0" borderId="2">
      <alignment horizontal="left" vertical="top" wrapText="1"/>
    </xf>
    <xf numFmtId="0" fontId="38" fillId="0" borderId="0" applyNumberFormat="0" applyFill="0" applyBorder="0" applyProtection="0"/>
    <xf numFmtId="0" fontId="15" fillId="0" borderId="21" applyNumberFormat="0" applyFill="0" applyProtection="0"/>
    <xf numFmtId="0" fontId="39" fillId="0" borderId="0" applyNumberFormat="0" applyFill="0" applyBorder="0" applyProtection="0"/>
    <xf numFmtId="0" fontId="8" fillId="68" borderId="0" applyNumberFormat="0" applyBorder="0" applyProtection="0"/>
    <xf numFmtId="0" fontId="8" fillId="69" borderId="0" applyNumberFormat="0" applyBorder="0" applyProtection="0"/>
    <xf numFmtId="0" fontId="8" fillId="70" borderId="0" applyNumberFormat="0" applyBorder="0" applyProtection="0"/>
    <xf numFmtId="0" fontId="8" fillId="71" borderId="0" applyNumberFormat="0" applyBorder="0" applyProtection="0"/>
    <xf numFmtId="0" fontId="8" fillId="72" borderId="0" applyNumberFormat="0" applyBorder="0" applyProtection="0"/>
    <xf numFmtId="0" fontId="8" fillId="73" borderId="0" applyNumberFormat="0" applyBorder="0" applyProtection="0"/>
    <xf numFmtId="0" fontId="40" fillId="8" borderId="22" applyNumberFormat="0" applyProtection="0"/>
    <xf numFmtId="0" fontId="41" fillId="74" borderId="23" applyNumberFormat="0" applyProtection="0"/>
    <xf numFmtId="0" fontId="42" fillId="74" borderId="22" applyNumberFormat="0" applyProtection="0"/>
    <xf numFmtId="0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177" fontId="2" fillId="0" borderId="0" applyFont="0" applyFill="0" applyBorder="0" applyProtection="0"/>
    <xf numFmtId="0" fontId="45" fillId="0" borderId="24" applyNumberFormat="0" applyFill="0" applyProtection="0"/>
    <xf numFmtId="0" fontId="46" fillId="75" borderId="25" applyNumberFormat="0" applyProtection="0"/>
    <xf numFmtId="0" fontId="47" fillId="76" borderId="0" applyNumberFormat="0" applyBorder="0" applyProtection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4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0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0" borderId="0"/>
    <xf numFmtId="0" fontId="64" fillId="0" borderId="0"/>
    <xf numFmtId="0" fontId="64" fillId="0" borderId="0"/>
    <xf numFmtId="0" fontId="3" fillId="0" borderId="0"/>
    <xf numFmtId="0" fontId="2" fillId="0" borderId="0"/>
    <xf numFmtId="0" fontId="51" fillId="0" borderId="0"/>
    <xf numFmtId="0" fontId="3" fillId="0" borderId="0"/>
    <xf numFmtId="0" fontId="64" fillId="0" borderId="0"/>
    <xf numFmtId="0" fontId="3" fillId="0" borderId="0"/>
    <xf numFmtId="0" fontId="29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8" fillId="0" borderId="0"/>
    <xf numFmtId="0" fontId="64" fillId="0" borderId="0"/>
    <xf numFmtId="0" fontId="64" fillId="0" borderId="0"/>
    <xf numFmtId="0" fontId="3" fillId="0" borderId="0"/>
    <xf numFmtId="0" fontId="52" fillId="77" borderId="0" applyNumberFormat="0" applyBorder="0" applyProtection="0"/>
    <xf numFmtId="0" fontId="53" fillId="0" borderId="0" applyNumberFormat="0" applyFill="0" applyBorder="0" applyProtection="0"/>
    <xf numFmtId="0" fontId="6" fillId="51" borderId="26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3" fillId="0" borderId="0" applyFont="0" applyFill="0" applyBorder="0" applyProtection="0"/>
    <xf numFmtId="0" fontId="54" fillId="0" borderId="27"/>
    <xf numFmtId="0" fontId="55" fillId="0" borderId="28" applyNumberFormat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8" borderId="29" applyBorder="0"/>
    <xf numFmtId="170" fontId="57" fillId="79" borderId="27" applyBorder="0">
      <alignment horizontal="center"/>
    </xf>
    <xf numFmtId="4" fontId="56" fillId="0" borderId="29" applyBorder="0"/>
    <xf numFmtId="0" fontId="2" fillId="0" borderId="30" applyBorder="0">
      <alignment horizontal="left" wrapText="1"/>
    </xf>
    <xf numFmtId="0" fontId="58" fillId="0" borderId="0" applyNumberFormat="0" applyFill="0" applyBorder="0" applyProtection="0"/>
    <xf numFmtId="38" fontId="5" fillId="0" borderId="0" applyFont="0" applyFill="0" applyBorder="0" applyProtection="0"/>
    <xf numFmtId="40" fontId="5" fillId="0" borderId="0" applyFont="0" applyFill="0" applyBorder="0" applyProtection="0"/>
    <xf numFmtId="170" fontId="64" fillId="0" borderId="0" applyFont="0" applyFill="0" applyBorder="0" applyProtection="0"/>
    <xf numFmtId="178" fontId="2" fillId="0" borderId="0" applyFont="0" applyFill="0" applyBorder="0" applyProtection="0"/>
    <xf numFmtId="178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9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9" fontId="3" fillId="0" borderId="0" applyFont="0" applyFill="0" applyBorder="0" applyProtection="0"/>
    <xf numFmtId="170" fontId="29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0" fontId="3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9" fontId="3" fillId="0" borderId="0" applyFont="0" applyFill="0" applyBorder="0" applyProtection="0"/>
    <xf numFmtId="170" fontId="64" fillId="0" borderId="0" applyFont="0" applyFill="0" applyBorder="0" applyProtection="0"/>
    <xf numFmtId="179" fontId="2" fillId="0" borderId="0" applyFont="0" applyFill="0" applyBorder="0" applyProtection="0"/>
    <xf numFmtId="170" fontId="64" fillId="0" borderId="0" applyFont="0" applyFill="0" applyBorder="0" applyProtection="0"/>
    <xf numFmtId="0" fontId="10" fillId="0" borderId="0"/>
    <xf numFmtId="180" fontId="3" fillId="0" borderId="0" applyFill="0" applyBorder="0" applyProtection="0"/>
    <xf numFmtId="181" fontId="2" fillId="0" borderId="0" applyFill="0" applyBorder="0" applyProtection="0"/>
    <xf numFmtId="179" fontId="3" fillId="0" borderId="0" applyFont="0" applyFill="0" applyBorder="0" applyProtection="0"/>
    <xf numFmtId="170" fontId="2" fillId="0" borderId="0" applyFont="0" applyFill="0" applyBorder="0" applyProtection="0"/>
    <xf numFmtId="0" fontId="60" fillId="80" borderId="0" applyNumberFormat="0" applyBorder="0" applyProtection="0"/>
  </cellStyleXfs>
  <cellXfs count="34">
    <xf numFmtId="0" fontId="0" fillId="0" borderId="0" xfId="0"/>
    <xf numFmtId="0" fontId="4" fillId="0" borderId="0" xfId="728" applyFont="1"/>
    <xf numFmtId="182" fontId="4" fillId="0" borderId="0" xfId="772" applyNumberFormat="1" applyFont="1"/>
    <xf numFmtId="182" fontId="61" fillId="0" borderId="0" xfId="772" applyNumberFormat="1" applyFont="1" applyAlignment="1">
      <alignment horizontal="center" vertical="center"/>
    </xf>
    <xf numFmtId="0" fontId="4" fillId="0" borderId="0" xfId="621" applyFont="1"/>
    <xf numFmtId="0" fontId="62" fillId="0" borderId="0" xfId="621" applyFont="1"/>
    <xf numFmtId="0" fontId="4" fillId="0" borderId="0" xfId="772" applyNumberFormat="1" applyFont="1"/>
    <xf numFmtId="0" fontId="4" fillId="0" borderId="0" xfId="772" applyNumberFormat="1" applyFont="1" applyAlignment="1">
      <alignment horizontal="right"/>
    </xf>
    <xf numFmtId="0" fontId="61" fillId="0" borderId="0" xfId="772" applyNumberFormat="1" applyFont="1" applyAlignment="1">
      <alignment horizontal="center" vertical="center" wrapText="1"/>
    </xf>
    <xf numFmtId="0" fontId="61" fillId="0" borderId="0" xfId="772" applyNumberFormat="1" applyFont="1" applyAlignment="1">
      <alignment horizontal="right" vertical="center" wrapText="1"/>
    </xf>
    <xf numFmtId="0" fontId="61" fillId="0" borderId="0" xfId="728" applyFont="1" applyAlignment="1">
      <alignment vertical="center" wrapText="1"/>
    </xf>
    <xf numFmtId="0" fontId="61" fillId="0" borderId="0" xfId="728" applyFont="1" applyAlignment="1">
      <alignment horizontal="center" vertical="center" wrapText="1"/>
    </xf>
    <xf numFmtId="0" fontId="61" fillId="0" borderId="32" xfId="772" applyNumberFormat="1" applyFont="1" applyBorder="1" applyAlignment="1">
      <alignment horizontal="center" vertical="center" wrapText="1"/>
    </xf>
    <xf numFmtId="0" fontId="61" fillId="0" borderId="2" xfId="772" applyNumberFormat="1" applyFont="1" applyBorder="1" applyAlignment="1">
      <alignment horizontal="center" vertical="center" wrapText="1"/>
    </xf>
    <xf numFmtId="0" fontId="4" fillId="0" borderId="2" xfId="728" applyFont="1" applyBorder="1" applyAlignment="1">
      <alignment horizontal="left" vertical="center" wrapText="1"/>
    </xf>
    <xf numFmtId="182" fontId="4" fillId="0" borderId="33" xfId="772" applyNumberFormat="1" applyFont="1" applyBorder="1" applyAlignment="1">
      <alignment horizontal="center" vertical="center"/>
    </xf>
    <xf numFmtId="182" fontId="4" fillId="0" borderId="34" xfId="772" applyNumberFormat="1" applyFont="1" applyBorder="1" applyAlignment="1">
      <alignment horizontal="center" vertical="center"/>
    </xf>
    <xf numFmtId="182" fontId="4" fillId="0" borderId="2" xfId="772" applyNumberFormat="1" applyFont="1" applyBorder="1" applyAlignment="1">
      <alignment horizontal="center" vertical="center"/>
    </xf>
    <xf numFmtId="182" fontId="61" fillId="0" borderId="2" xfId="772" applyNumberFormat="1" applyFont="1" applyBorder="1" applyAlignment="1">
      <alignment horizontal="center" vertical="center"/>
    </xf>
    <xf numFmtId="182" fontId="4" fillId="0" borderId="32" xfId="772" applyNumberFormat="1" applyFont="1" applyBorder="1" applyAlignment="1">
      <alignment horizontal="center" vertical="center"/>
    </xf>
    <xf numFmtId="182" fontId="4" fillId="0" borderId="35" xfId="772" applyNumberFormat="1" applyFont="1" applyBorder="1" applyAlignment="1">
      <alignment horizontal="center" vertical="center"/>
    </xf>
    <xf numFmtId="182" fontId="4" fillId="0" borderId="36" xfId="772" applyNumberFormat="1" applyFont="1" applyBorder="1" applyAlignment="1">
      <alignment horizontal="center" vertical="center"/>
    </xf>
    <xf numFmtId="183" fontId="61" fillId="0" borderId="0" xfId="728" applyNumberFormat="1" applyFont="1" applyAlignment="1">
      <alignment horizontal="center" vertical="center"/>
    </xf>
    <xf numFmtId="183" fontId="61" fillId="0" borderId="2" xfId="728" applyNumberFormat="1" applyFont="1" applyBorder="1" applyAlignment="1">
      <alignment horizontal="center" vertical="center"/>
    </xf>
    <xf numFmtId="184" fontId="4" fillId="0" borderId="0" xfId="775" applyNumberFormat="1" applyFont="1"/>
    <xf numFmtId="184" fontId="61" fillId="0" borderId="0" xfId="775" applyNumberFormat="1" applyFont="1" applyAlignment="1">
      <alignment vertical="center"/>
    </xf>
    <xf numFmtId="0" fontId="61" fillId="0" borderId="0" xfId="621" applyFont="1" applyAlignment="1">
      <alignment vertical="center" wrapText="1"/>
    </xf>
    <xf numFmtId="0" fontId="61" fillId="0" borderId="0" xfId="772" applyNumberFormat="1" applyFont="1" applyAlignment="1">
      <alignment horizontal="right" vertical="center" wrapText="1"/>
    </xf>
    <xf numFmtId="0" fontId="61" fillId="0" borderId="0" xfId="728" applyFont="1" applyAlignment="1">
      <alignment horizontal="center" vertical="center" wrapText="1"/>
    </xf>
    <xf numFmtId="0" fontId="61" fillId="0" borderId="0" xfId="621" applyFont="1" applyAlignment="1">
      <alignment horizontal="left" vertical="center" wrapText="1"/>
    </xf>
    <xf numFmtId="184" fontId="61" fillId="0" borderId="0" xfId="775" applyNumberFormat="1" applyFont="1" applyAlignment="1">
      <alignment horizontal="right" vertical="center"/>
    </xf>
    <xf numFmtId="0" fontId="63" fillId="0" borderId="31" xfId="728" applyFont="1" applyBorder="1" applyAlignment="1">
      <alignment horizontal="right" vertical="center"/>
    </xf>
    <xf numFmtId="0" fontId="61" fillId="0" borderId="2" xfId="728" applyFont="1" applyBorder="1" applyAlignment="1">
      <alignment horizontal="center" vertical="center" wrapText="1"/>
    </xf>
    <xf numFmtId="182" fontId="4" fillId="0" borderId="27" xfId="772" applyNumberFormat="1" applyFont="1" applyBorder="1" applyAlignment="1">
      <alignment horizontal="center"/>
    </xf>
  </cellXfs>
  <cellStyles count="834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Обычный_Приложение 3" xfId="728"/>
    <cellStyle name="Плохой 2" xfId="729"/>
    <cellStyle name="Пояснение 2" xfId="730"/>
    <cellStyle name="Примечание 2" xfId="731"/>
    <cellStyle name="Процентный 10" xfId="732"/>
    <cellStyle name="Процентный 11" xfId="733"/>
    <cellStyle name="Процентный 12" xfId="734"/>
    <cellStyle name="Процентный 13" xfId="735"/>
    <cellStyle name="Процентный 14" xfId="736"/>
    <cellStyle name="Процентный 15" xfId="737"/>
    <cellStyle name="Процентный 16" xfId="738"/>
    <cellStyle name="Процентный 16 2" xfId="739"/>
    <cellStyle name="Процентный 16 2 2" xfId="740"/>
    <cellStyle name="Процентный 16 3" xfId="741"/>
    <cellStyle name="Процентный 17" xfId="742"/>
    <cellStyle name="Процентный 18" xfId="743"/>
    <cellStyle name="Процентный 2" xfId="744"/>
    <cellStyle name="Процентный 2 2" xfId="745"/>
    <cellStyle name="Процентный 2 2 2" xfId="746"/>
    <cellStyle name="Процентный 2 2 3" xfId="747"/>
    <cellStyle name="Процентный 3" xfId="748"/>
    <cellStyle name="Процентный 4" xfId="749"/>
    <cellStyle name="Процентный 5" xfId="750"/>
    <cellStyle name="Процентный 6" xfId="751"/>
    <cellStyle name="Процентный 7" xfId="752"/>
    <cellStyle name="Процентный 8" xfId="753"/>
    <cellStyle name="Процентный 9" xfId="754"/>
    <cellStyle name="Сверхулин" xfId="755"/>
    <cellStyle name="Связанная ячейка 2" xfId="756"/>
    <cellStyle name="Стиль 1" xfId="757"/>
    <cellStyle name="Стиль 1 2" xfId="758"/>
    <cellStyle name="Стиль 1 3" xfId="759"/>
    <cellStyle name="Стиль 1 4" xfId="760"/>
    <cellStyle name="Стиль 1 5" xfId="761"/>
    <cellStyle name="Стиль 1 6" xfId="762"/>
    <cellStyle name="Стиль 1 7" xfId="763"/>
    <cellStyle name="Стиль 1_Книга2" xfId="764"/>
    <cellStyle name="Стиль 2" xfId="765"/>
    <cellStyle name="Стиль 3" xfId="766"/>
    <cellStyle name="Стиль 4" xfId="767"/>
    <cellStyle name="ТаблицаТекст" xfId="768"/>
    <cellStyle name="Текст предупреждения 2" xfId="769"/>
    <cellStyle name="Тысячи [0]_Chart1 (Sales &amp; Costs)" xfId="770"/>
    <cellStyle name="Тысячи_Chart1 (Sales &amp; Costs)" xfId="771"/>
    <cellStyle name="Финансовый" xfId="772" builtinId="3"/>
    <cellStyle name="Финансовый [0] 2" xfId="773"/>
    <cellStyle name="Финансовый [0] 3" xfId="774"/>
    <cellStyle name="Финансовый 10" xfId="775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"/>
  <sheetViews>
    <sheetView tabSelected="1" zoomScale="80" workbookViewId="0">
      <selection sqref="A1:XFD1048576"/>
    </sheetView>
  </sheetViews>
  <sheetFormatPr defaultRowHeight="12.75" x14ac:dyDescent="0.2"/>
  <cols>
    <col min="1" max="1" width="31.5703125" style="1" customWidth="1"/>
    <col min="2" max="31" width="21.7109375" style="2" customWidth="1"/>
    <col min="32" max="32" width="21.7109375" style="3" customWidth="1"/>
    <col min="33" max="34" width="21.7109375" style="2" customWidth="1"/>
    <col min="35" max="16384" width="9.140625" style="1"/>
  </cols>
  <sheetData>
    <row r="1" spans="1:34" s="4" customFormat="1" ht="12.75" customHeight="1" x14ac:dyDescent="0.2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8"/>
      <c r="R1" s="8"/>
      <c r="S1" s="8"/>
      <c r="T1" s="27" t="s">
        <v>36</v>
      </c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s="4" customFormat="1" ht="12.75" customHeight="1" x14ac:dyDescent="0.2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8"/>
      <c r="O2" s="8"/>
      <c r="P2" s="8"/>
      <c r="Q2" s="8"/>
      <c r="R2" s="8"/>
      <c r="S2" s="8"/>
      <c r="T2" s="27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s="4" customFormat="1" ht="12.7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8"/>
      <c r="R3" s="8"/>
      <c r="S3" s="8"/>
      <c r="T3" s="27" t="s">
        <v>1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</row>
    <row r="4" spans="1:34" s="4" customFormat="1" ht="12.75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8"/>
      <c r="R4" s="8"/>
      <c r="S4" s="8"/>
      <c r="T4" s="27" t="s">
        <v>2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s="4" customFormat="1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6"/>
      <c r="AG5" s="6"/>
      <c r="AH5" s="6"/>
    </row>
    <row r="6" spans="1:34" ht="54.75" customHeight="1" x14ac:dyDescent="0.2">
      <c r="A6" s="10"/>
      <c r="B6" s="28" t="s">
        <v>3</v>
      </c>
      <c r="C6" s="28"/>
      <c r="D6" s="28"/>
      <c r="E6" s="28"/>
      <c r="F6" s="28"/>
      <c r="G6" s="28"/>
      <c r="H6" s="28"/>
      <c r="I6" s="28"/>
      <c r="J6" s="2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7.75" customHeight="1" x14ac:dyDescent="0.2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s="11" customFormat="1" ht="406.5" customHeight="1" x14ac:dyDescent="0.25">
      <c r="A8" s="32" t="s">
        <v>5</v>
      </c>
      <c r="B8" s="12" t="s">
        <v>6</v>
      </c>
      <c r="C8" s="12" t="s">
        <v>6</v>
      </c>
      <c r="D8" s="12" t="s">
        <v>6</v>
      </c>
      <c r="E8" s="12" t="s">
        <v>7</v>
      </c>
      <c r="F8" s="12" t="s">
        <v>7</v>
      </c>
      <c r="G8" s="12" t="s">
        <v>7</v>
      </c>
      <c r="H8" s="12" t="s">
        <v>8</v>
      </c>
      <c r="I8" s="12" t="s">
        <v>8</v>
      </c>
      <c r="J8" s="12" t="s">
        <v>8</v>
      </c>
      <c r="K8" s="12" t="s">
        <v>9</v>
      </c>
      <c r="L8" s="12" t="s">
        <v>9</v>
      </c>
      <c r="M8" s="12" t="s">
        <v>9</v>
      </c>
      <c r="N8" s="12" t="s">
        <v>10</v>
      </c>
      <c r="O8" s="12" t="s">
        <v>10</v>
      </c>
      <c r="P8" s="12" t="s">
        <v>10</v>
      </c>
      <c r="Q8" s="12" t="s">
        <v>11</v>
      </c>
      <c r="R8" s="12" t="s">
        <v>11</v>
      </c>
      <c r="S8" s="12" t="s">
        <v>11</v>
      </c>
      <c r="T8" s="12" t="s">
        <v>12</v>
      </c>
      <c r="U8" s="12" t="s">
        <v>12</v>
      </c>
      <c r="V8" s="12" t="s">
        <v>12</v>
      </c>
      <c r="W8" s="12" t="s">
        <v>13</v>
      </c>
      <c r="X8" s="12" t="s">
        <v>13</v>
      </c>
      <c r="Y8" s="12" t="s">
        <v>13</v>
      </c>
      <c r="Z8" s="12" t="s">
        <v>14</v>
      </c>
      <c r="AA8" s="12" t="s">
        <v>14</v>
      </c>
      <c r="AB8" s="12" t="s">
        <v>14</v>
      </c>
      <c r="AC8" s="12" t="s">
        <v>15</v>
      </c>
      <c r="AD8" s="12" t="s">
        <v>16</v>
      </c>
      <c r="AE8" s="12" t="s">
        <v>15</v>
      </c>
      <c r="AF8" s="13" t="s">
        <v>17</v>
      </c>
      <c r="AG8" s="13" t="s">
        <v>17</v>
      </c>
      <c r="AH8" s="13" t="s">
        <v>17</v>
      </c>
    </row>
    <row r="9" spans="1:34" s="11" customFormat="1" ht="21" customHeight="1" x14ac:dyDescent="0.25">
      <c r="A9" s="32"/>
      <c r="B9" s="13" t="s">
        <v>18</v>
      </c>
      <c r="C9" s="13" t="s">
        <v>19</v>
      </c>
      <c r="D9" s="13" t="s">
        <v>20</v>
      </c>
      <c r="E9" s="13" t="s">
        <v>18</v>
      </c>
      <c r="F9" s="13" t="s">
        <v>19</v>
      </c>
      <c r="G9" s="13" t="s">
        <v>20</v>
      </c>
      <c r="H9" s="13" t="s">
        <v>18</v>
      </c>
      <c r="I9" s="13" t="s">
        <v>19</v>
      </c>
      <c r="J9" s="13" t="s">
        <v>20</v>
      </c>
      <c r="K9" s="13" t="s">
        <v>18</v>
      </c>
      <c r="L9" s="13" t="s">
        <v>19</v>
      </c>
      <c r="M9" s="13" t="s">
        <v>20</v>
      </c>
      <c r="N9" s="13" t="s">
        <v>18</v>
      </c>
      <c r="O9" s="13" t="s">
        <v>19</v>
      </c>
      <c r="P9" s="13" t="s">
        <v>20</v>
      </c>
      <c r="Q9" s="13" t="s">
        <v>18</v>
      </c>
      <c r="R9" s="13" t="s">
        <v>19</v>
      </c>
      <c r="S9" s="13" t="s">
        <v>20</v>
      </c>
      <c r="T9" s="13" t="s">
        <v>18</v>
      </c>
      <c r="U9" s="13" t="s">
        <v>19</v>
      </c>
      <c r="V9" s="13" t="s">
        <v>20</v>
      </c>
      <c r="W9" s="13" t="s">
        <v>18</v>
      </c>
      <c r="X9" s="13" t="s">
        <v>19</v>
      </c>
      <c r="Y9" s="13" t="s">
        <v>20</v>
      </c>
      <c r="Z9" s="13" t="s">
        <v>18</v>
      </c>
      <c r="AA9" s="13" t="s">
        <v>19</v>
      </c>
      <c r="AB9" s="13" t="s">
        <v>20</v>
      </c>
      <c r="AC9" s="13" t="s">
        <v>18</v>
      </c>
      <c r="AD9" s="13" t="s">
        <v>19</v>
      </c>
      <c r="AE9" s="13" t="s">
        <v>20</v>
      </c>
      <c r="AF9" s="13" t="s">
        <v>18</v>
      </c>
      <c r="AG9" s="13" t="s">
        <v>19</v>
      </c>
      <c r="AH9" s="13" t="s">
        <v>20</v>
      </c>
    </row>
    <row r="10" spans="1:34" ht="30.75" customHeight="1" x14ac:dyDescent="0.2">
      <c r="A10" s="14" t="s">
        <v>21</v>
      </c>
      <c r="B10" s="15">
        <v>54.8</v>
      </c>
      <c r="C10" s="15">
        <v>43.2</v>
      </c>
      <c r="D10" s="15">
        <v>43.2</v>
      </c>
      <c r="E10" s="15">
        <v>35.9</v>
      </c>
      <c r="F10" s="15">
        <v>37.299999999999997</v>
      </c>
      <c r="G10" s="15">
        <v>38.799999999999997</v>
      </c>
      <c r="H10" s="15">
        <v>28.7</v>
      </c>
      <c r="I10" s="15">
        <v>29.8</v>
      </c>
      <c r="J10" s="15">
        <v>31</v>
      </c>
      <c r="K10" s="15">
        <v>87.2</v>
      </c>
      <c r="L10" s="15">
        <v>90.1</v>
      </c>
      <c r="M10" s="15">
        <v>93.7</v>
      </c>
      <c r="N10" s="15"/>
      <c r="O10" s="15"/>
      <c r="P10" s="15"/>
      <c r="Q10" s="16">
        <v>31.8</v>
      </c>
      <c r="R10" s="16">
        <v>33.1</v>
      </c>
      <c r="S10" s="16">
        <v>34.4</v>
      </c>
      <c r="T10" s="17"/>
      <c r="U10" s="17"/>
      <c r="V10" s="17"/>
      <c r="W10" s="17"/>
      <c r="X10" s="17"/>
      <c r="Y10" s="17"/>
      <c r="Z10" s="17">
        <v>39.6</v>
      </c>
      <c r="AA10" s="17">
        <v>40.5</v>
      </c>
      <c r="AB10" s="17">
        <v>41.6</v>
      </c>
      <c r="AC10" s="17"/>
      <c r="AD10" s="17"/>
      <c r="AE10" s="17"/>
      <c r="AF10" s="18">
        <f t="shared" ref="AF10:AF21" si="0">SUM(B10,H10,K10,N10,Q10,T10,W10,Z10,AC10,E10)</f>
        <v>278</v>
      </c>
      <c r="AG10" s="18">
        <f t="shared" ref="AG10:AH21" si="1">SUM(C10,I10,L10,O10,R10,U10,X10,AA10,AD10,F10)</f>
        <v>274</v>
      </c>
      <c r="AH10" s="18">
        <f t="shared" si="1"/>
        <v>282.7</v>
      </c>
    </row>
    <row r="11" spans="1:34" ht="30.75" customHeight="1" x14ac:dyDescent="0.2">
      <c r="A11" s="14" t="s">
        <v>22</v>
      </c>
      <c r="B11" s="17">
        <v>85.7</v>
      </c>
      <c r="C11" s="17">
        <v>67.599999999999994</v>
      </c>
      <c r="D11" s="17">
        <v>67.599999999999994</v>
      </c>
      <c r="E11" s="17">
        <v>56.1</v>
      </c>
      <c r="F11" s="17">
        <v>58.4</v>
      </c>
      <c r="G11" s="17">
        <v>60.7</v>
      </c>
      <c r="H11" s="17">
        <v>44.9</v>
      </c>
      <c r="I11" s="17">
        <v>46.7</v>
      </c>
      <c r="J11" s="17">
        <v>48.6</v>
      </c>
      <c r="K11" s="15">
        <v>87.2</v>
      </c>
      <c r="L11" s="15">
        <v>90.2</v>
      </c>
      <c r="M11" s="15">
        <v>93.8</v>
      </c>
      <c r="N11" s="17"/>
      <c r="O11" s="17"/>
      <c r="P11" s="17"/>
      <c r="Q11" s="19">
        <v>49.7</v>
      </c>
      <c r="R11" s="19">
        <v>51.7</v>
      </c>
      <c r="S11" s="19">
        <v>53.8</v>
      </c>
      <c r="T11" s="17"/>
      <c r="U11" s="17"/>
      <c r="V11" s="17"/>
      <c r="W11" s="17"/>
      <c r="X11" s="17"/>
      <c r="Y11" s="17"/>
      <c r="Z11" s="17">
        <v>62</v>
      </c>
      <c r="AA11" s="17">
        <v>63.3</v>
      </c>
      <c r="AB11" s="17">
        <v>65</v>
      </c>
      <c r="AC11" s="17"/>
      <c r="AD11" s="17"/>
      <c r="AE11" s="17"/>
      <c r="AF11" s="18">
        <f t="shared" si="0"/>
        <v>385.6</v>
      </c>
      <c r="AG11" s="18">
        <f t="shared" si="1"/>
        <v>377.9</v>
      </c>
      <c r="AH11" s="18">
        <f t="shared" si="1"/>
        <v>389.5</v>
      </c>
    </row>
    <row r="12" spans="1:34" ht="30.75" customHeight="1" x14ac:dyDescent="0.2">
      <c r="A12" s="14" t="s">
        <v>23</v>
      </c>
      <c r="B12" s="17">
        <v>111.3</v>
      </c>
      <c r="C12" s="17">
        <v>87.8</v>
      </c>
      <c r="D12" s="17">
        <v>87.8</v>
      </c>
      <c r="E12" s="17">
        <v>72.900000000000006</v>
      </c>
      <c r="F12" s="17">
        <v>75.8</v>
      </c>
      <c r="G12" s="17">
        <v>78.900000000000006</v>
      </c>
      <c r="H12" s="17">
        <v>58.3</v>
      </c>
      <c r="I12" s="17">
        <v>60.7</v>
      </c>
      <c r="J12" s="17">
        <v>63</v>
      </c>
      <c r="K12" s="15">
        <v>87.2</v>
      </c>
      <c r="L12" s="15">
        <v>90.2</v>
      </c>
      <c r="M12" s="15">
        <v>93.8</v>
      </c>
      <c r="N12" s="17"/>
      <c r="O12" s="17"/>
      <c r="P12" s="17"/>
      <c r="Q12" s="19">
        <v>64.599999999999994</v>
      </c>
      <c r="R12" s="19">
        <v>67.2</v>
      </c>
      <c r="S12" s="19">
        <v>69.900000000000006</v>
      </c>
      <c r="T12" s="17"/>
      <c r="U12" s="17"/>
      <c r="V12" s="17"/>
      <c r="W12" s="17"/>
      <c r="X12" s="17"/>
      <c r="Y12" s="17"/>
      <c r="Z12" s="17">
        <v>80.5</v>
      </c>
      <c r="AA12" s="17">
        <v>82.2</v>
      </c>
      <c r="AB12" s="17">
        <v>84.5</v>
      </c>
      <c r="AC12" s="17"/>
      <c r="AD12" s="17"/>
      <c r="AE12" s="17"/>
      <c r="AF12" s="18">
        <f t="shared" si="0"/>
        <v>474.79999999999995</v>
      </c>
      <c r="AG12" s="18">
        <f t="shared" si="1"/>
        <v>463.9</v>
      </c>
      <c r="AH12" s="18">
        <f t="shared" si="1"/>
        <v>477.9</v>
      </c>
    </row>
    <row r="13" spans="1:34" ht="30.75" customHeight="1" x14ac:dyDescent="0.2">
      <c r="A13" s="14" t="s">
        <v>24</v>
      </c>
      <c r="B13" s="17">
        <v>269.39999999999998</v>
      </c>
      <c r="C13" s="17">
        <v>212.5</v>
      </c>
      <c r="D13" s="17">
        <v>212.5</v>
      </c>
      <c r="E13" s="17">
        <v>176.4</v>
      </c>
      <c r="F13" s="17">
        <v>183.5</v>
      </c>
      <c r="G13" s="17">
        <v>190.8</v>
      </c>
      <c r="H13" s="17">
        <v>141.1</v>
      </c>
      <c r="I13" s="17">
        <v>146.80000000000001</v>
      </c>
      <c r="J13" s="17">
        <v>152.69999999999999</v>
      </c>
      <c r="K13" s="15">
        <v>87.2</v>
      </c>
      <c r="L13" s="15">
        <v>90.2</v>
      </c>
      <c r="M13" s="15">
        <v>93.8</v>
      </c>
      <c r="N13" s="17">
        <v>125</v>
      </c>
      <c r="O13" s="17">
        <v>130</v>
      </c>
      <c r="P13" s="17">
        <v>135.19999999999999</v>
      </c>
      <c r="Q13" s="19">
        <v>156.4</v>
      </c>
      <c r="R13" s="19">
        <v>162.6</v>
      </c>
      <c r="S13" s="19">
        <v>169.1</v>
      </c>
      <c r="T13" s="17">
        <v>2335.5</v>
      </c>
      <c r="U13" s="17">
        <v>2498.6999999999998</v>
      </c>
      <c r="V13" s="17">
        <v>2663.6</v>
      </c>
      <c r="W13" s="17">
        <v>65.599999999999994</v>
      </c>
      <c r="X13" s="17">
        <v>65.599999999999994</v>
      </c>
      <c r="Y13" s="17">
        <v>65.599999999999994</v>
      </c>
      <c r="Z13" s="17">
        <v>194.9</v>
      </c>
      <c r="AA13" s="17">
        <v>199</v>
      </c>
      <c r="AB13" s="17">
        <v>204.5</v>
      </c>
      <c r="AC13" s="17"/>
      <c r="AD13" s="17"/>
      <c r="AE13" s="17"/>
      <c r="AF13" s="18">
        <f t="shared" si="0"/>
        <v>3551.5</v>
      </c>
      <c r="AG13" s="18">
        <f t="shared" si="1"/>
        <v>3688.8999999999996</v>
      </c>
      <c r="AH13" s="18">
        <f t="shared" si="1"/>
        <v>3887.8</v>
      </c>
    </row>
    <row r="14" spans="1:34" ht="30.75" customHeight="1" x14ac:dyDescent="0.2">
      <c r="A14" s="14" t="s">
        <v>25</v>
      </c>
      <c r="B14" s="17">
        <v>33.700000000000003</v>
      </c>
      <c r="C14" s="17">
        <v>26.6</v>
      </c>
      <c r="D14" s="17">
        <v>26.6</v>
      </c>
      <c r="E14" s="17">
        <v>22.1</v>
      </c>
      <c r="F14" s="17">
        <v>22.9</v>
      </c>
      <c r="G14" s="17">
        <v>23.9</v>
      </c>
      <c r="H14" s="17">
        <v>17.600000000000001</v>
      </c>
      <c r="I14" s="17">
        <v>18.3</v>
      </c>
      <c r="J14" s="17">
        <v>19.100000000000001</v>
      </c>
      <c r="K14" s="15">
        <v>87.2</v>
      </c>
      <c r="L14" s="15">
        <v>90.1</v>
      </c>
      <c r="M14" s="15">
        <v>93.7</v>
      </c>
      <c r="N14" s="17"/>
      <c r="O14" s="17"/>
      <c r="P14" s="17"/>
      <c r="Q14" s="19">
        <v>19.600000000000001</v>
      </c>
      <c r="R14" s="19">
        <v>20.3</v>
      </c>
      <c r="S14" s="19">
        <v>21.1</v>
      </c>
      <c r="T14" s="17"/>
      <c r="U14" s="17"/>
      <c r="V14" s="17"/>
      <c r="W14" s="17"/>
      <c r="X14" s="17"/>
      <c r="Y14" s="17"/>
      <c r="Z14" s="17">
        <v>24.4</v>
      </c>
      <c r="AA14" s="17">
        <v>24.9</v>
      </c>
      <c r="AB14" s="17">
        <v>25.6</v>
      </c>
      <c r="AC14" s="17"/>
      <c r="AD14" s="17"/>
      <c r="AE14" s="17"/>
      <c r="AF14" s="18">
        <f t="shared" si="0"/>
        <v>204.6</v>
      </c>
      <c r="AG14" s="18">
        <f t="shared" si="1"/>
        <v>203.10000000000002</v>
      </c>
      <c r="AH14" s="18">
        <f t="shared" si="1"/>
        <v>210</v>
      </c>
    </row>
    <row r="15" spans="1:34" ht="30.75" customHeight="1" x14ac:dyDescent="0.2">
      <c r="A15" s="14" t="s">
        <v>26</v>
      </c>
      <c r="B15" s="17">
        <v>136.19999999999999</v>
      </c>
      <c r="C15" s="17">
        <v>107.4</v>
      </c>
      <c r="D15" s="17">
        <v>107.4</v>
      </c>
      <c r="E15" s="17">
        <v>89.2</v>
      </c>
      <c r="F15" s="17">
        <v>92.8</v>
      </c>
      <c r="G15" s="17">
        <v>96.5</v>
      </c>
      <c r="H15" s="17">
        <v>71.400000000000006</v>
      </c>
      <c r="I15" s="17">
        <v>74.2</v>
      </c>
      <c r="J15" s="17">
        <v>77.2</v>
      </c>
      <c r="K15" s="15">
        <v>87.2</v>
      </c>
      <c r="L15" s="15">
        <v>90.2</v>
      </c>
      <c r="M15" s="15">
        <v>93.8</v>
      </c>
      <c r="N15" s="17"/>
      <c r="O15" s="17"/>
      <c r="P15" s="17"/>
      <c r="Q15" s="19">
        <v>79.099999999999994</v>
      </c>
      <c r="R15" s="19">
        <v>82.2</v>
      </c>
      <c r="S15" s="19">
        <v>85.5</v>
      </c>
      <c r="T15" s="17"/>
      <c r="U15" s="17"/>
      <c r="V15" s="17"/>
      <c r="W15" s="17"/>
      <c r="X15" s="17"/>
      <c r="Y15" s="17"/>
      <c r="Z15" s="17">
        <v>98.5</v>
      </c>
      <c r="AA15" s="17">
        <v>100.6</v>
      </c>
      <c r="AB15" s="17">
        <v>103.4</v>
      </c>
      <c r="AC15" s="17"/>
      <c r="AD15" s="17"/>
      <c r="AE15" s="17"/>
      <c r="AF15" s="18">
        <f t="shared" si="0"/>
        <v>561.6</v>
      </c>
      <c r="AG15" s="18">
        <f t="shared" si="1"/>
        <v>547.4</v>
      </c>
      <c r="AH15" s="18">
        <f t="shared" si="1"/>
        <v>563.80000000000007</v>
      </c>
    </row>
    <row r="16" spans="1:34" ht="30.75" customHeight="1" x14ac:dyDescent="0.2">
      <c r="A16" s="14" t="s">
        <v>27</v>
      </c>
      <c r="B16" s="17">
        <v>102.3</v>
      </c>
      <c r="C16" s="17">
        <v>80.599999999999994</v>
      </c>
      <c r="D16" s="17">
        <v>80.599999999999994</v>
      </c>
      <c r="E16" s="17">
        <v>67</v>
      </c>
      <c r="F16" s="17">
        <v>69.599999999999994</v>
      </c>
      <c r="G16" s="17">
        <v>72.400000000000006</v>
      </c>
      <c r="H16" s="17">
        <v>53.6</v>
      </c>
      <c r="I16" s="17">
        <v>55.7</v>
      </c>
      <c r="J16" s="17">
        <v>58</v>
      </c>
      <c r="K16" s="15">
        <v>87.2</v>
      </c>
      <c r="L16" s="15">
        <v>90.2</v>
      </c>
      <c r="M16" s="15">
        <v>93.8</v>
      </c>
      <c r="N16" s="17"/>
      <c r="O16" s="17"/>
      <c r="P16" s="17"/>
      <c r="Q16" s="19">
        <v>59.4</v>
      </c>
      <c r="R16" s="19">
        <v>61.7</v>
      </c>
      <c r="S16" s="19">
        <v>64.2</v>
      </c>
      <c r="T16" s="17"/>
      <c r="U16" s="17"/>
      <c r="V16" s="17"/>
      <c r="W16" s="17"/>
      <c r="X16" s="17"/>
      <c r="Y16" s="17"/>
      <c r="Z16" s="17">
        <v>74</v>
      </c>
      <c r="AA16" s="17">
        <v>75.599999999999994</v>
      </c>
      <c r="AB16" s="17">
        <v>77.599999999999994</v>
      </c>
      <c r="AC16" s="17"/>
      <c r="AD16" s="17"/>
      <c r="AE16" s="17"/>
      <c r="AF16" s="18">
        <f t="shared" si="0"/>
        <v>443.5</v>
      </c>
      <c r="AG16" s="18">
        <f t="shared" si="1"/>
        <v>433.4</v>
      </c>
      <c r="AH16" s="18">
        <f t="shared" si="1"/>
        <v>446.59999999999991</v>
      </c>
    </row>
    <row r="17" spans="1:34" ht="30.75" customHeight="1" x14ac:dyDescent="0.2">
      <c r="A17" s="14" t="s">
        <v>28</v>
      </c>
      <c r="B17" s="17">
        <v>52.2</v>
      </c>
      <c r="C17" s="17">
        <v>41.2</v>
      </c>
      <c r="D17" s="17">
        <v>41.2</v>
      </c>
      <c r="E17" s="17">
        <v>34.200000000000003</v>
      </c>
      <c r="F17" s="17">
        <v>35.6</v>
      </c>
      <c r="G17" s="17">
        <v>37</v>
      </c>
      <c r="H17" s="17">
        <v>27.4</v>
      </c>
      <c r="I17" s="17">
        <v>28.5</v>
      </c>
      <c r="J17" s="17">
        <v>29.6</v>
      </c>
      <c r="K17" s="15">
        <v>87.2</v>
      </c>
      <c r="L17" s="15">
        <v>90.1</v>
      </c>
      <c r="M17" s="15">
        <v>93.7</v>
      </c>
      <c r="N17" s="17"/>
      <c r="O17" s="17"/>
      <c r="P17" s="17"/>
      <c r="Q17" s="19">
        <v>30.3</v>
      </c>
      <c r="R17" s="19">
        <v>31.5</v>
      </c>
      <c r="S17" s="19">
        <v>32.799999999999997</v>
      </c>
      <c r="T17" s="17"/>
      <c r="U17" s="17"/>
      <c r="V17" s="17"/>
      <c r="W17" s="17"/>
      <c r="X17" s="17"/>
      <c r="Y17" s="17"/>
      <c r="Z17" s="17">
        <v>37.799999999999997</v>
      </c>
      <c r="AA17" s="17">
        <v>38.6</v>
      </c>
      <c r="AB17" s="17">
        <v>39.700000000000003</v>
      </c>
      <c r="AC17" s="17"/>
      <c r="AD17" s="17"/>
      <c r="AE17" s="17"/>
      <c r="AF17" s="18">
        <f t="shared" si="0"/>
        <v>269.10000000000002</v>
      </c>
      <c r="AG17" s="18">
        <f t="shared" si="1"/>
        <v>265.5</v>
      </c>
      <c r="AH17" s="18">
        <f t="shared" si="1"/>
        <v>274</v>
      </c>
    </row>
    <row r="18" spans="1:34" ht="30.75" customHeight="1" x14ac:dyDescent="0.2">
      <c r="A18" s="14" t="s">
        <v>29</v>
      </c>
      <c r="B18" s="17">
        <v>156.9</v>
      </c>
      <c r="C18" s="17">
        <v>123.7</v>
      </c>
      <c r="D18" s="17">
        <v>123.7</v>
      </c>
      <c r="E18" s="17">
        <v>102.7</v>
      </c>
      <c r="F18" s="17">
        <v>106.8</v>
      </c>
      <c r="G18" s="17">
        <v>111.1</v>
      </c>
      <c r="H18" s="17">
        <v>82.2</v>
      </c>
      <c r="I18" s="17">
        <v>85.5</v>
      </c>
      <c r="J18" s="17">
        <v>88.9</v>
      </c>
      <c r="K18" s="15">
        <v>87.2</v>
      </c>
      <c r="L18" s="15">
        <v>90.2</v>
      </c>
      <c r="M18" s="15">
        <v>93.8</v>
      </c>
      <c r="N18" s="17"/>
      <c r="O18" s="17"/>
      <c r="P18" s="17"/>
      <c r="Q18" s="19">
        <v>91.1</v>
      </c>
      <c r="R18" s="19">
        <v>94.7</v>
      </c>
      <c r="S18" s="19">
        <v>98.5</v>
      </c>
      <c r="T18" s="17"/>
      <c r="U18" s="17"/>
      <c r="V18" s="17"/>
      <c r="W18" s="17"/>
      <c r="X18" s="17"/>
      <c r="Y18" s="17"/>
      <c r="Z18" s="17">
        <v>113.5</v>
      </c>
      <c r="AA18" s="17">
        <v>115.9</v>
      </c>
      <c r="AB18" s="17">
        <v>119</v>
      </c>
      <c r="AC18" s="17"/>
      <c r="AD18" s="17"/>
      <c r="AE18" s="17"/>
      <c r="AF18" s="18">
        <f t="shared" si="0"/>
        <v>633.6</v>
      </c>
      <c r="AG18" s="18">
        <f t="shared" si="1"/>
        <v>616.79999999999995</v>
      </c>
      <c r="AH18" s="18">
        <f t="shared" si="1"/>
        <v>635.00000000000011</v>
      </c>
    </row>
    <row r="19" spans="1:34" ht="30.75" customHeight="1" x14ac:dyDescent="0.2">
      <c r="A19" s="14" t="s">
        <v>30</v>
      </c>
      <c r="B19" s="17">
        <v>232.7</v>
      </c>
      <c r="C19" s="17">
        <v>183.5</v>
      </c>
      <c r="D19" s="17">
        <v>183.5</v>
      </c>
      <c r="E19" s="17">
        <v>152.4</v>
      </c>
      <c r="F19" s="17">
        <v>158.5</v>
      </c>
      <c r="G19" s="17">
        <v>164.8</v>
      </c>
      <c r="H19" s="17">
        <v>121.9</v>
      </c>
      <c r="I19" s="17">
        <v>126.8</v>
      </c>
      <c r="J19" s="17">
        <v>131.80000000000001</v>
      </c>
      <c r="K19" s="15">
        <v>87.2</v>
      </c>
      <c r="L19" s="15">
        <v>90.2</v>
      </c>
      <c r="M19" s="15">
        <v>93.8</v>
      </c>
      <c r="N19" s="17"/>
      <c r="O19" s="17"/>
      <c r="P19" s="17"/>
      <c r="Q19" s="19">
        <v>135.1</v>
      </c>
      <c r="R19" s="19">
        <v>140.5</v>
      </c>
      <c r="S19" s="19">
        <v>146.1</v>
      </c>
      <c r="T19" s="17"/>
      <c r="U19" s="17"/>
      <c r="V19" s="17"/>
      <c r="W19" s="17"/>
      <c r="X19" s="17"/>
      <c r="Y19" s="17"/>
      <c r="Z19" s="17">
        <v>168.4</v>
      </c>
      <c r="AA19" s="17">
        <v>172</v>
      </c>
      <c r="AB19" s="17">
        <v>176.6</v>
      </c>
      <c r="AC19" s="17"/>
      <c r="AD19" s="17"/>
      <c r="AE19" s="17"/>
      <c r="AF19" s="18">
        <f t="shared" si="0"/>
        <v>897.69999999999993</v>
      </c>
      <c r="AG19" s="18">
        <f t="shared" si="1"/>
        <v>871.5</v>
      </c>
      <c r="AH19" s="18">
        <f t="shared" si="1"/>
        <v>896.60000000000014</v>
      </c>
    </row>
    <row r="20" spans="1:34" ht="30.75" customHeight="1" x14ac:dyDescent="0.2">
      <c r="A20" s="14" t="s">
        <v>31</v>
      </c>
      <c r="B20" s="17">
        <v>59.1</v>
      </c>
      <c r="C20" s="17">
        <v>46.6</v>
      </c>
      <c r="D20" s="17">
        <v>46.6</v>
      </c>
      <c r="E20" s="17">
        <v>38.700000000000003</v>
      </c>
      <c r="F20" s="17">
        <v>40.200000000000003</v>
      </c>
      <c r="G20" s="17">
        <v>41.8</v>
      </c>
      <c r="H20" s="17">
        <v>30.9</v>
      </c>
      <c r="I20" s="17">
        <v>32.200000000000003</v>
      </c>
      <c r="J20" s="17">
        <v>33.5</v>
      </c>
      <c r="K20" s="15">
        <v>87.2</v>
      </c>
      <c r="L20" s="15">
        <v>90.2</v>
      </c>
      <c r="M20" s="15">
        <v>93.8</v>
      </c>
      <c r="N20" s="17"/>
      <c r="O20" s="17"/>
      <c r="P20" s="17"/>
      <c r="Q20" s="19">
        <v>34.299999999999997</v>
      </c>
      <c r="R20" s="19">
        <v>35.700000000000003</v>
      </c>
      <c r="S20" s="19">
        <v>37.1</v>
      </c>
      <c r="T20" s="17"/>
      <c r="U20" s="17"/>
      <c r="V20" s="17"/>
      <c r="W20" s="17"/>
      <c r="X20" s="17"/>
      <c r="Y20" s="17"/>
      <c r="Z20" s="17">
        <v>42.7</v>
      </c>
      <c r="AA20" s="17">
        <v>43.6</v>
      </c>
      <c r="AB20" s="17">
        <v>44.8</v>
      </c>
      <c r="AC20" s="17"/>
      <c r="AD20" s="17"/>
      <c r="AE20" s="17"/>
      <c r="AF20" s="18">
        <f t="shared" si="0"/>
        <v>292.89999999999998</v>
      </c>
      <c r="AG20" s="18">
        <f t="shared" si="1"/>
        <v>288.5</v>
      </c>
      <c r="AH20" s="18">
        <f t="shared" si="1"/>
        <v>297.59999999999997</v>
      </c>
    </row>
    <row r="21" spans="1:34" ht="30.75" customHeight="1" x14ac:dyDescent="0.2">
      <c r="A21" s="14" t="s">
        <v>32</v>
      </c>
      <c r="B21" s="20">
        <v>297.8</v>
      </c>
      <c r="C21" s="20">
        <v>234.8</v>
      </c>
      <c r="D21" s="20">
        <v>234.8</v>
      </c>
      <c r="E21" s="20">
        <v>195</v>
      </c>
      <c r="F21" s="20">
        <v>202.8</v>
      </c>
      <c r="G21" s="20">
        <v>210.9</v>
      </c>
      <c r="H21" s="20">
        <v>156</v>
      </c>
      <c r="I21" s="20">
        <v>162.19999999999999</v>
      </c>
      <c r="J21" s="20">
        <v>168.7</v>
      </c>
      <c r="K21" s="15">
        <v>87.3</v>
      </c>
      <c r="L21" s="15">
        <v>90.7</v>
      </c>
      <c r="M21" s="15">
        <v>94</v>
      </c>
      <c r="N21" s="17"/>
      <c r="O21" s="17"/>
      <c r="P21" s="17"/>
      <c r="Q21" s="21">
        <v>172.9</v>
      </c>
      <c r="R21" s="21">
        <v>179.8</v>
      </c>
      <c r="S21" s="21">
        <v>186.9</v>
      </c>
      <c r="T21" s="17"/>
      <c r="U21" s="17"/>
      <c r="V21" s="17"/>
      <c r="W21" s="17"/>
      <c r="X21" s="17"/>
      <c r="Y21" s="17"/>
      <c r="Z21" s="17">
        <v>215.3</v>
      </c>
      <c r="AA21" s="17">
        <v>220</v>
      </c>
      <c r="AB21" s="17">
        <v>225.9</v>
      </c>
      <c r="AC21" s="17"/>
      <c r="AD21" s="17"/>
      <c r="AE21" s="17"/>
      <c r="AF21" s="18">
        <f t="shared" si="0"/>
        <v>1124.3</v>
      </c>
      <c r="AG21" s="18">
        <f t="shared" si="1"/>
        <v>1090.3</v>
      </c>
      <c r="AH21" s="18">
        <f t="shared" si="1"/>
        <v>1121.2</v>
      </c>
    </row>
    <row r="22" spans="1:34" s="22" customFormat="1" ht="45" customHeight="1" x14ac:dyDescent="0.25">
      <c r="A22" s="23" t="s">
        <v>33</v>
      </c>
      <c r="B22" s="18">
        <f>SUM(B10:B21)</f>
        <v>1592.1</v>
      </c>
      <c r="C22" s="18">
        <f t="shared" ref="C22:AH22" si="2">SUM(C10:C21)</f>
        <v>1255.5000000000002</v>
      </c>
      <c r="D22" s="18">
        <f t="shared" si="2"/>
        <v>1255.5000000000002</v>
      </c>
      <c r="E22" s="18">
        <f>SUM(E10:E21)</f>
        <v>1042.6000000000001</v>
      </c>
      <c r="F22" s="18">
        <f t="shared" ref="F22:G22" si="3">SUM(F10:F21)</f>
        <v>1084.2</v>
      </c>
      <c r="G22" s="18">
        <f t="shared" si="3"/>
        <v>1127.6000000000001</v>
      </c>
      <c r="H22" s="18">
        <f t="shared" si="2"/>
        <v>834</v>
      </c>
      <c r="I22" s="18">
        <f t="shared" si="2"/>
        <v>867.40000000000009</v>
      </c>
      <c r="J22" s="18">
        <f t="shared" si="2"/>
        <v>902.10000000000014</v>
      </c>
      <c r="K22" s="18">
        <f t="shared" si="2"/>
        <v>1046.5000000000002</v>
      </c>
      <c r="L22" s="18">
        <f t="shared" si="2"/>
        <v>1082.6000000000001</v>
      </c>
      <c r="M22" s="18">
        <f t="shared" si="2"/>
        <v>1125.5</v>
      </c>
      <c r="N22" s="18">
        <f t="shared" si="2"/>
        <v>125</v>
      </c>
      <c r="O22" s="18">
        <f t="shared" si="2"/>
        <v>130</v>
      </c>
      <c r="P22" s="18">
        <f t="shared" si="2"/>
        <v>135.19999999999999</v>
      </c>
      <c r="Q22" s="18">
        <f t="shared" si="2"/>
        <v>924.3</v>
      </c>
      <c r="R22" s="18">
        <f t="shared" si="2"/>
        <v>961</v>
      </c>
      <c r="S22" s="18">
        <f t="shared" si="2"/>
        <v>999.4</v>
      </c>
      <c r="T22" s="18">
        <f t="shared" si="2"/>
        <v>2335.5</v>
      </c>
      <c r="U22" s="18">
        <f t="shared" si="2"/>
        <v>2498.6999999999998</v>
      </c>
      <c r="V22" s="18">
        <f t="shared" si="2"/>
        <v>2663.6</v>
      </c>
      <c r="W22" s="18">
        <f t="shared" si="2"/>
        <v>65.599999999999994</v>
      </c>
      <c r="X22" s="18">
        <f t="shared" si="2"/>
        <v>65.599999999999994</v>
      </c>
      <c r="Y22" s="18">
        <f t="shared" si="2"/>
        <v>65.599999999999994</v>
      </c>
      <c r="Z22" s="18">
        <f t="shared" si="2"/>
        <v>1151.5999999999999</v>
      </c>
      <c r="AA22" s="18">
        <f t="shared" si="2"/>
        <v>1176.2</v>
      </c>
      <c r="AB22" s="18">
        <f t="shared" si="2"/>
        <v>1208.2</v>
      </c>
      <c r="AC22" s="18">
        <f t="shared" si="2"/>
        <v>0</v>
      </c>
      <c r="AD22" s="18">
        <f t="shared" si="2"/>
        <v>0</v>
      </c>
      <c r="AE22" s="18">
        <f t="shared" si="2"/>
        <v>0</v>
      </c>
      <c r="AF22" s="18">
        <f t="shared" si="2"/>
        <v>9117.2000000000007</v>
      </c>
      <c r="AG22" s="18">
        <f t="shared" si="2"/>
        <v>9121.1999999999989</v>
      </c>
      <c r="AH22" s="18">
        <f t="shared" si="2"/>
        <v>9482.7000000000007</v>
      </c>
    </row>
    <row r="23" spans="1:34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Z23" s="33"/>
      <c r="AA23" s="33"/>
      <c r="AB23" s="33"/>
      <c r="AG23" s="3"/>
      <c r="AH23" s="3"/>
    </row>
    <row r="26" spans="1:34" s="4" customFormat="1" ht="27.75" customHeight="1" x14ac:dyDescent="0.2">
      <c r="A26" s="29"/>
      <c r="B26" s="29"/>
      <c r="C26" s="29"/>
      <c r="D26" s="24"/>
      <c r="E26" s="24"/>
      <c r="F26" s="24"/>
      <c r="G26" s="24"/>
      <c r="H26" s="24"/>
      <c r="I26" s="24"/>
      <c r="J26" s="24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6"/>
      <c r="AB26" s="29" t="s">
        <v>34</v>
      </c>
      <c r="AC26" s="29"/>
      <c r="AD26" s="29"/>
      <c r="AE26" s="29"/>
      <c r="AF26" s="30" t="s">
        <v>35</v>
      </c>
      <c r="AG26" s="30"/>
      <c r="AH26" s="30"/>
    </row>
    <row r="28" spans="1:34" x14ac:dyDescent="0.2">
      <c r="A28" s="24"/>
      <c r="T28" s="3"/>
      <c r="AF28" s="2"/>
    </row>
    <row r="29" spans="1:34" x14ac:dyDescent="0.2">
      <c r="A29" s="24"/>
      <c r="T29" s="3"/>
      <c r="AF29" s="2"/>
    </row>
    <row r="30" spans="1:34" x14ac:dyDescent="0.2">
      <c r="A30" s="24"/>
      <c r="T30" s="3"/>
      <c r="AF30" s="2"/>
    </row>
    <row r="31" spans="1:34" x14ac:dyDescent="0.2">
      <c r="A31" s="24"/>
      <c r="T31" s="3"/>
      <c r="AF31" s="2"/>
    </row>
  </sheetData>
  <mergeCells count="14">
    <mergeCell ref="A26:C26"/>
    <mergeCell ref="AB26:AE26"/>
    <mergeCell ref="AF26:AH26"/>
    <mergeCell ref="A7:AH7"/>
    <mergeCell ref="A8:A9"/>
    <mergeCell ref="B23:J23"/>
    <mergeCell ref="K23:M23"/>
    <mergeCell ref="N23:S23"/>
    <mergeCell ref="Z23:AB23"/>
    <mergeCell ref="T1:AH1"/>
    <mergeCell ref="T2:AH2"/>
    <mergeCell ref="T3:AH3"/>
    <mergeCell ref="T4:AH4"/>
    <mergeCell ref="B6:J6"/>
  </mergeCells>
  <pageMargins left="0" right="0" top="0" bottom="0" header="0" footer="0.51181102362204722"/>
  <pageSetup paperSize="9" scale="53" fitToWidth="3" fitToHeight="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 2025 - 2027</vt:lpstr>
      <vt:lpstr>'Нулевое чтение 2025 - 2027'!Print_Titles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dcterms:created xsi:type="dcterms:W3CDTF">2023-10-11T05:03:21Z</dcterms:created>
  <dcterms:modified xsi:type="dcterms:W3CDTF">2024-10-24T12:28:59Z</dcterms:modified>
</cp:coreProperties>
</file>